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ivfu\Desktop\Мои документы\БЮДЖЕТ 2025-2027\Приложения наши\"/>
    </mc:Choice>
  </mc:AlternateContent>
  <bookViews>
    <workbookView xWindow="120" yWindow="75" windowWidth="15570" windowHeight="11760"/>
  </bookViews>
  <sheets>
    <sheet name="Лист1" sheetId="1" r:id="rId1"/>
  </sheets>
  <calcPr calcId="152511"/>
</workbook>
</file>

<file path=xl/calcChain.xml><?xml version="1.0" encoding="utf-8"?>
<calcChain xmlns="http://schemas.openxmlformats.org/spreadsheetml/2006/main">
  <c r="D55" i="1" l="1"/>
  <c r="E55" i="1"/>
  <c r="F55" i="1"/>
  <c r="D79" i="1" l="1"/>
  <c r="F63" i="1" l="1"/>
  <c r="E63" i="1"/>
  <c r="E57" i="1" s="1"/>
  <c r="D63" i="1"/>
  <c r="D57" i="1" s="1"/>
  <c r="E48" i="1" l="1"/>
  <c r="F48" i="1"/>
  <c r="D48" i="1"/>
  <c r="F104" i="1" l="1"/>
  <c r="E104" i="1"/>
  <c r="D104" i="1"/>
  <c r="D28" i="1" l="1"/>
  <c r="D26" i="1" s="1"/>
  <c r="E28" i="1"/>
  <c r="E26" i="1" s="1"/>
  <c r="F28" i="1"/>
  <c r="F26" i="1" s="1"/>
  <c r="E9" i="1" l="1"/>
  <c r="F9" i="1"/>
  <c r="D9" i="1" l="1"/>
  <c r="E44" i="1"/>
  <c r="F44" i="1"/>
  <c r="D44" i="1"/>
  <c r="E33" i="1"/>
  <c r="F33" i="1"/>
  <c r="D33" i="1"/>
  <c r="D42" i="1" l="1"/>
  <c r="F42" i="1" l="1"/>
  <c r="E42" i="1"/>
  <c r="F57" i="1" l="1"/>
  <c r="F39" i="1" l="1"/>
  <c r="E39" i="1"/>
  <c r="D39" i="1"/>
  <c r="F79" i="1" l="1"/>
  <c r="D54" i="1" l="1"/>
  <c r="D53" i="1" s="1"/>
  <c r="E79" i="1" l="1"/>
  <c r="F15" i="1" l="1"/>
  <c r="E15" i="1"/>
  <c r="D15" i="1"/>
  <c r="F31" i="1"/>
  <c r="F54" i="1"/>
  <c r="F53" i="1" s="1"/>
  <c r="E54" i="1"/>
  <c r="E53" i="1" s="1"/>
  <c r="E31" i="1"/>
  <c r="D31" i="1"/>
  <c r="E21" i="1"/>
  <c r="E20" i="1"/>
  <c r="D21" i="1"/>
  <c r="D20" i="1"/>
  <c r="F21" i="1"/>
  <c r="F20" i="1"/>
  <c r="F8" i="1" l="1"/>
  <c r="F107" i="1" s="1"/>
  <c r="E8" i="1"/>
  <c r="E107" i="1" s="1"/>
  <c r="D8" i="1"/>
  <c r="D107" i="1" s="1"/>
</calcChain>
</file>

<file path=xl/sharedStrings.xml><?xml version="1.0" encoding="utf-8"?>
<sst xmlns="http://schemas.openxmlformats.org/spreadsheetml/2006/main" count="273" uniqueCount="191">
  <si>
    <t>Наименование доходов</t>
  </si>
  <si>
    <t>1 00 00000 00 0000 000</t>
  </si>
  <si>
    <t xml:space="preserve"> 1 01 02010 01 0000 110</t>
  </si>
  <si>
    <t>1 01 02020 01 0000 110</t>
  </si>
  <si>
    <t>1 01 02040 01 0000 110</t>
  </si>
  <si>
    <t>1 05 00000 00 0000 000</t>
  </si>
  <si>
    <t>1 08 03010 01 0000 110</t>
  </si>
  <si>
    <t>1 12 00000 00 0000 000</t>
  </si>
  <si>
    <t>1 12 01010 01 0000 120</t>
  </si>
  <si>
    <t>1 12 01030 01 0000 120</t>
  </si>
  <si>
    <t>1 14 00000 00 0000 000</t>
  </si>
  <si>
    <t>1 16 00000 00 0000 000</t>
  </si>
  <si>
    <t>2 00 00000 00 0000 000</t>
  </si>
  <si>
    <t>Всего доходов</t>
  </si>
  <si>
    <t>Код бюджетной классификации Российской Федерации</t>
  </si>
  <si>
    <t>1 01 02000 00 0000 000</t>
  </si>
  <si>
    <t>1 05 03010 01 0000 110</t>
  </si>
  <si>
    <t>2 02 10000 00 000 150</t>
  </si>
  <si>
    <t>2 02 20000 00 0000 150</t>
  </si>
  <si>
    <t>2 02 30000 00 0000150</t>
  </si>
  <si>
    <t>1 13 00000 00 0000 000</t>
  </si>
  <si>
    <t>1 06 00000 00 0000 000</t>
  </si>
  <si>
    <t>1 06 01020 14 0000 110</t>
  </si>
  <si>
    <t>1 06 06032 14 0000 110</t>
  </si>
  <si>
    <t>1 06 06042 14 0000 110</t>
  </si>
  <si>
    <t>1 11 05012 140000 120</t>
  </si>
  <si>
    <t>1 11 05034 14 0000 120</t>
  </si>
  <si>
    <t>1 11 07014 14 0000 120</t>
  </si>
  <si>
    <t>1 11 09044 14 0000 120</t>
  </si>
  <si>
    <t>1 13 02994 14 0000 130</t>
  </si>
  <si>
    <t>1 14 13040 14 0000 410</t>
  </si>
  <si>
    <t>1 14 06012 14 0000 430</t>
  </si>
  <si>
    <t>1 03 00000 00 0000 000</t>
  </si>
  <si>
    <t>1 03 02231 01 0000 110</t>
  </si>
  <si>
    <t>1 03 02241 01 0000 110</t>
  </si>
  <si>
    <t>1 03 02251 01 0000 110</t>
  </si>
  <si>
    <t xml:space="preserve">1 03 02261 01 0000 110 </t>
  </si>
  <si>
    <t>2 02 25467 14 0220 150</t>
  </si>
  <si>
    <t>2 02 29999 14 0220 150</t>
  </si>
  <si>
    <t>2 02 25304 14 0220 150</t>
  </si>
  <si>
    <t>2 02 25497 14 0220 150</t>
  </si>
  <si>
    <t>2 02 30024 14 0220 150</t>
  </si>
  <si>
    <t xml:space="preserve"> 2 02 30024 14 0220 150</t>
  </si>
  <si>
    <t xml:space="preserve">2 02 30024 14 0220 150 </t>
  </si>
  <si>
    <t xml:space="preserve"> 2 02 30029 14 0220 150</t>
  </si>
  <si>
    <t>2 02 35082 14 0220 150</t>
  </si>
  <si>
    <t xml:space="preserve">2 02 35120 14 0110 150 </t>
  </si>
  <si>
    <t xml:space="preserve"> 2 02 15001 14 0220 150</t>
  </si>
  <si>
    <t>1 01 02080 01 0000 110</t>
  </si>
  <si>
    <t>2 02 25519 14 0220 150</t>
  </si>
  <si>
    <t>2 02 2999914 0220 150</t>
  </si>
  <si>
    <t>2 02 39998 14 0220 150</t>
  </si>
  <si>
    <t xml:space="preserve"> 2 02 40000 00 0000 150</t>
  </si>
  <si>
    <t>2 02 49999 14 0220 150</t>
  </si>
  <si>
    <t>(руб.)</t>
  </si>
  <si>
    <t>1 16 110500 1 0000 140</t>
  </si>
  <si>
    <t>2025 год</t>
  </si>
  <si>
    <t>1 05 01011 01 0000 110</t>
  </si>
  <si>
    <t>1 05 04060 02 0000 110</t>
  </si>
  <si>
    <t>1 14 06312 14 0000 430</t>
  </si>
  <si>
    <t>1 05 01021 01 0000 110</t>
  </si>
  <si>
    <t>2 02 20216 14 0220 150</t>
  </si>
  <si>
    <t>2 02 45179 14 0220 150</t>
  </si>
  <si>
    <t>2 02 29999 14 0000 150</t>
  </si>
  <si>
    <t>Прочие субсидии бюджетам муниципальных округов</t>
  </si>
  <si>
    <t>Код главного администратора доходов</t>
  </si>
  <si>
    <t>048</t>
  </si>
  <si>
    <t>487</t>
  </si>
  <si>
    <t>366</t>
  </si>
  <si>
    <t>001</t>
  </si>
  <si>
    <t>074</t>
  </si>
  <si>
    <t>057</t>
  </si>
  <si>
    <t>082</t>
  </si>
  <si>
    <t>481</t>
  </si>
  <si>
    <t>Налог, взимаемый в связи с применением упрощенной системы налогообложения</t>
  </si>
  <si>
    <t>Единый сельскохозяйственный налог</t>
  </si>
  <si>
    <t>Налог, взимаемый в связи с применением патентной системы налогообложения.</t>
  </si>
  <si>
    <t>Государственная пошлина по делам, рассматриваемым в судах общей юрисдикции, мировыми судьями (за исключением государственной пошлины по делам, рассматриваемым Верховным Судом Российской Федерации)</t>
  </si>
  <si>
    <t>Плата за выбросы загрязняющих веществ в атмосферный воздух стационарными объектами</t>
  </si>
  <si>
    <t>Плата за выбросы загрязняющих веществ в водные объекты</t>
  </si>
  <si>
    <t>Доходы от приватизации имущества, находящегося в собственности муниципальных округов, в части приватизации нефинансовых активов имущества казны</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</si>
  <si>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</si>
  <si>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НАЛОГОВЫЕ И НЕНАЛОГОВЫЕ ДОХОДЫ</t>
  </si>
  <si>
    <t>НАЛОГИ НА СОВОКУПНЫЙ ДОХОД</t>
  </si>
  <si>
    <t>НАЛОГИ НА ИМУЩЕСТВО</t>
  </si>
  <si>
    <t>ГОСУДАРСТВЕННАЯ ПОШЛИНА, СБОРЫ</t>
  </si>
  <si>
    <t>ПЛАТЕЖИ ПРИ ПОЛЬЗОВАНИИ ПРИРОДНЫМИ РЕСУРСАМИ</t>
  </si>
  <si>
    <t>ДОХОДЫ ОТ ОКАЗАНИЯ ПЛАТНЫХ УСЛУГ И КОМПЕНСАЦИИ ЗАТРАТ ГОСУДАРСТВА</t>
  </si>
  <si>
    <t>ДОХОДЫ ОТ ПРОДАЖИ МАТЕРИАЛЬНЫХ И НЕМАТЕРИАЛЬНЫХ АКТИВОВ</t>
  </si>
  <si>
    <t>ШТРАФЫ, САНКЦИИ, ВОЗМЕЩЕНИЕ УЩЕРБА</t>
  </si>
  <si>
    <t>Дотации от других бюджетов бюджетной системы Российской Федерации</t>
  </si>
  <si>
    <t>Субсидии    от    других    бюджетов бюджетной системы Российской Федерации</t>
  </si>
  <si>
    <t>Субсидии на содержание объектов благоустройства и общественных территорий (Доп.КД 754)</t>
  </si>
  <si>
    <t>Субсидии на дополнительное финансовое обеспечение мероприятий по организации бесплатного горячего питания обучающихся, получающих начальное общее образование в муниципальных образовательных организациях (Доп.КД 769)</t>
  </si>
  <si>
    <t>Субсидии на приобретение контейнеров и (или) бункеров (Доп.КД 735)</t>
  </si>
  <si>
    <t>Субсидии на создание (обустройство) контейнерных площадок (Доп.КД 734)</t>
  </si>
  <si>
    <t>Субсидии на проведение ремонта дворовых территорий в муниципальных образованиях (Доп.КД 391)</t>
  </si>
  <si>
    <t>Субсидии на реализацию мероприятий в рамках проекта "Память поколений" (Доп.КД 395)</t>
  </si>
  <si>
    <t>Субвенции от других бюджетов бюджетной системы Российской Федерации</t>
  </si>
  <si>
    <t>Субвенция на исполнение полномочий в сфере общего образования (Доп.КД 320)</t>
  </si>
  <si>
    <t>Субвенции на исполнение полномочий по финансовому обеспечению получения дошкольного, начального общего, основного общего образования в частных в общеобразовательных организациях (Доп.КД 328)</t>
  </si>
  <si>
    <t>Субвенции на осуществление полномочий по организации мероприятий при осуществлении деятельности по обращению с животными без владельцев (Доп.КД 342)</t>
  </si>
  <si>
    <t>Субвенции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образования (Доп.КД 736)</t>
  </si>
  <si>
    <t>Иные межбюджетные трансферты</t>
  </si>
  <si>
    <t>Иные межбюджетные трансферты на предоставление социальных выплат на возмещение части процентной ставки по кредитам, полученным гражданами на газификацию жилья в российских кредитных организациях (Доп.КД 750)</t>
  </si>
  <si>
    <t>Субвенции на возмещение части затрат на поддержку собственного производства молока (Доп.КД 568)</t>
  </si>
  <si>
    <t>Субвенции на возмещение части затрат на поддержку собственного производства молока (Доп.КД 396)</t>
  </si>
  <si>
    <t>2 02 00000 00 0000 000</t>
  </si>
  <si>
    <t>Безвозмездные поступления от других бюджетов бюджетной системы РФ</t>
  </si>
  <si>
    <t>НАЛОГИ НА ТОВАРЫ (РАБОТЫ И УСЛУГИ), РЕАЛИЗУЕМЫЕ НА ТЕРРИТОРИИ РФ</t>
  </si>
  <si>
    <t>Субсидии на оказание частичной финансовой поддержки  окружных  печатных средств массовой информации  (Доп.КД 308)</t>
  </si>
  <si>
    <t>Налог на доходы физических лиц</t>
  </si>
  <si>
    <t>Приложение № 1</t>
  </si>
  <si>
    <t>Субсидия на капитальный ремонт и ремонт автомобильных дорог общего пользования местного значения (Доп.КД 386)</t>
  </si>
  <si>
    <t>Субвенции на возмещение производителям зерновых культур части затрат на производство и реализацию зерновых культур (Доп.КД 550)</t>
  </si>
  <si>
    <t>Субвенции на возмещение производителям зерновых культур части затрат на производство и реализацию зерновых культур  (Доп.КД 753)</t>
  </si>
  <si>
    <t>Субвенции на обеспечение детей-сирот и детей, оставшихся без попечения родителей, жилыми помещениями (Доп.КД 388)</t>
  </si>
  <si>
    <t>Субвенции на возмещение части затрат на приобретение оборудования и техники (Доп.КД 389)</t>
  </si>
  <si>
    <t>Субвенции на возмещение части затрат на поддержку племенного животноводства (Доп.КД 329)</t>
  </si>
  <si>
    <t>Субвенции на возмещение части затрат на поддержку элитного семеноводства (Доп.КД 327)</t>
  </si>
  <si>
    <t>Субвенции на возмещение части затрат на поддержку элитного семеноводства (Доп.КД 551)</t>
  </si>
  <si>
    <t>Субсидии на организацию бесплатного горячего питания обучающихся, получающих начальное общее образование в муниципальных образовательных организациях (Доп.КД 768)</t>
  </si>
  <si>
    <t>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(Доп.КД 319)</t>
  </si>
  <si>
    <t>Прочие доходы от компенсации затрат бюджетов муниципальных округов</t>
  </si>
  <si>
    <t xml:space="preserve">БЕЗВОЗМЕЗДНЫЕ ПОСТУПЛЕНИЯ </t>
  </si>
  <si>
    <t>1 01 02030 01 0000 110</t>
  </si>
  <si>
    <t>2026 год</t>
  </si>
  <si>
    <t>182</t>
  </si>
  <si>
    <t>1 05 01010 01 0000 110</t>
  </si>
  <si>
    <t>Земельный налог</t>
  </si>
  <si>
    <t>1 06 06000 00 0000 110</t>
  </si>
  <si>
    <t>Субсидия на реализацию мероприятий по финансовому обеспечению двухразовым бесплатным питанием обучающихся с ограниченными возможностями здоровья, не проживающих в муниципальных организациях, осуществляющих образовательную деятельность, в части финансирования стоимости набора продуктов для организации питания (Доп.КД 704)</t>
  </si>
  <si>
    <t>Субсидии на реализацию мероприятий по исполнению требований к антитеррористической защищенности объектов образования (Доп. КД 338)</t>
  </si>
  <si>
    <t>Субвенции на исполнение полномочий по финансовому обеспечению осуществления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образовательные программы дошкольного образования  (Доп.КД 381)</t>
  </si>
  <si>
    <t>Субвенции на компенсацию части расходов по приобретению путевки и предоставлению путевки с частичной оплатой в организации, осуществляющие санаторно-курортное лечение детей в соответствии с имеющейся лицензией, организации, осуществляющие санаторно-курортную помощь детям в соответствии с имеющейся лицензией, расположенные на территории Российской Федерации (Доп.КД 333)</t>
  </si>
  <si>
    <t>Субвенции на осуществление полномочий по организационно-техническому и информационно-методическому сопровождению аттестации педагогических работников муниципальных и частных организаций, осуществляющих образовательную деятельность, с целью установления соответствия уровня квалификации требованиям, предъявляемым к первой квалификационной категории (Доп.КД 317)</t>
  </si>
  <si>
    <t>Субвенции на осуществление выплаты компенсации части родительской платы за присмотр и уход за ребенком в государственных, муниципальных и частных образовательных организациях, реализующих образовательную программу дошкольного образования, в том числе обеспечение организации выплаты компенсации части родительской платы (Доп.КД 323)</t>
  </si>
  <si>
    <t>Субвенции на проведение ремонта жилых помещений, собственниками которых являются дети-сироты и дети, оставшиеся без попечения родителей, а также лица из числа детей-сирот и детей, оставшихся без попечения родителей, либо жилых помещений государственного жилищного фонда, право пользования которыми за ними сохранено, в целях обеспечения надлежащего санитарного и технического состояния этих жилых помещений (Доп.КД 351)</t>
  </si>
  <si>
    <t xml:space="preserve">Субвенции на реализацию переданных исполнительно-распорядительным органам муниципальных образований Нижегородской области государственных полномочий по составлению (изменению, дополнению) списков кандидатов в присяжные заседатели федеральных судов общей юрисдикции в Российской Федерации (Доп.КД 555) </t>
  </si>
  <si>
    <t>к  проекту решения Совета депутатов Дивеевского муниципального округа «О бюджете Дивеевского муниципального округа Нижегородской области на 2025 год и плановый период 2026 и 2027 годов» от ___ декабря 2024 года № ___</t>
  </si>
  <si>
    <t>Поступление доходов по группам, подгруппам и статьям бюджетной классификации 
на 2025 год и на плановый период 2026 и 2027 годов</t>
  </si>
  <si>
    <t>2027 год</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</si>
  <si>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</si>
  <si>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</si>
  <si>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остановленным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</si>
  <si>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</si>
  <si>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</si>
  <si>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</si>
  <si>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</si>
  <si>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t>
  </si>
  <si>
    <t>ДОХОДЫ ОТ ИСПОЛЬЗОВАНИ ИМУЩЕСТВА, НАХОДЯЩЕГОСЯ В МУНИЦИПАЛЬНОЙ СОБСТВЕННОСТИ</t>
  </si>
  <si>
    <t>1 11 00000 000000 000</t>
  </si>
  <si>
    <t>1 08 00000 000000 000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</si>
  <si>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</si>
  <si>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</si>
  <si>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</si>
  <si>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</si>
  <si>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</si>
  <si>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</si>
  <si>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</si>
  <si>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</si>
  <si>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</si>
  <si>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</si>
  <si>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056</t>
  </si>
  <si>
    <t>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</si>
  <si>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</si>
  <si>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218</t>
  </si>
  <si>
    <t>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</si>
  <si>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</si>
  <si>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</si>
  <si>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</si>
  <si>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Дотации бюджетам муниципальных округов на выравнивание бюджетной обеспеченности из бюджета субъекта Российской Федерации</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</si>
  <si>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 (Доп.КД 345)</t>
  </si>
  <si>
    <t>Субсидии бюджетам муниципальных округов на поддержку отрасли культуры (Доп.КД 355)</t>
  </si>
  <si>
    <t>Субсидии на капитальный ремонт образовательных организаций Нижегородской области (Доп.КД 392)</t>
  </si>
  <si>
    <t>Субсидия на реализацию дополнительных мероприятий по модернизации школьных систем образования (Доп. КД 709)</t>
  </si>
  <si>
    <t>Субсидия на реализацию мероприятий по модернизации школьных систем образования (Доп. КД 379)</t>
  </si>
  <si>
    <t>Субсидии бюджетам муниципальных округов на реализацию мероприятий по обеспечению жильем молодых семей (Доп.КД 334)</t>
  </si>
  <si>
    <t>Субсидия на реализацию мероприятий по обустройству и восстановлению памятных мест, посвященных Великой Отечественной войне 1941-1945 годов (Доп. КД 781)</t>
  </si>
  <si>
    <t>Единая субвенция бюджетам муниципальных округов (Доп.КД 778)</t>
  </si>
  <si>
    <t>Субвенции на поддержку мясного скотоводства (Доп.КД 747)</t>
  </si>
  <si>
    <t>2 02 30024 14 0110 150</t>
  </si>
  <si>
    <t>2 02 35118 14 0110 150</t>
  </si>
  <si>
    <t>488</t>
  </si>
  <si>
    <t>482</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</si>
  <si>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</si>
  <si>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</si>
  <si>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Субсидия на обеспечение мероприятий по переселению граждан из аварийного жилищного фонда (Доп. КД 724)</t>
  </si>
  <si>
    <t>Субвенции на поддержку проведения агротехнических работ, повышение уровня экологической безопасности сельскохозяйственного производства, а также на повышение плодородия и качества почв (Доп.КД 332)</t>
  </si>
  <si>
    <t>Субвенция на осуществление полномочий по первичному воинскому учету органами местного самоуправления поселений, муниципальных и городских округов (Доп. КД 503)</t>
  </si>
  <si>
    <t>Субвенция на осуществление выплат, предусмотренных Законом Нижегородской области от 26.12.2018 № 158-З "О мерах по развитию кадрового потенциала сельскохозяйственного производства Нижегородской области" (Доп.КД 380)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</si>
</sst>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_р_."/>
  </numFmts>
  <fonts count="11" x14ac:knownFonts="1">
    <font>
      <sz val="11"/>
      <color theme="1"/>
      <name val="Calibri"/>
      <family val="2"/>
      <charset val="204"/>
      <scheme val="minor"/>
    </font>
    <font>
      <sz val="10"/>
      <color theme="1"/>
      <name val="Times New Roman"/>
      <family val="1"/>
      <charset val="204"/>
    </font>
    <font>
      <sz val="11"/>
      <color theme="1"/>
      <name val="Times New Roman"/>
      <family val="1"/>
      <charset val="204"/>
    </font>
    <font>
      <sz val="12"/>
      <color theme="1"/>
      <name val="Times New Roman"/>
      <family val="1"/>
      <charset val="204"/>
    </font>
    <font>
      <b/>
      <sz val="11"/>
      <color theme="1"/>
      <name val="Times New Roman"/>
      <family val="1"/>
      <charset val="204"/>
    </font>
    <font>
      <b/>
      <sz val="14"/>
      <color theme="1"/>
      <name val="Times New Roman"/>
      <family val="1"/>
      <charset val="204"/>
    </font>
    <font>
      <b/>
      <sz val="11"/>
      <color rgb="FF000000"/>
      <name val="Times New Roman"/>
      <family val="1"/>
      <charset val="204"/>
    </font>
    <font>
      <sz val="11"/>
      <color rgb="FF000000"/>
      <name val="Times New Roman"/>
      <family val="1"/>
      <charset val="204"/>
    </font>
    <font>
      <i/>
      <sz val="11"/>
      <color theme="1"/>
      <name val="Times New Roman"/>
      <family val="1"/>
      <charset val="204"/>
    </font>
    <font>
      <i/>
      <sz val="11"/>
      <color rgb="FF000000"/>
      <name val="Times New Roman"/>
      <family val="1"/>
      <charset val="204"/>
    </font>
    <font>
      <sz val="8"/>
      <color theme="1"/>
      <name val="Times New Roman"/>
      <family val="1"/>
      <charset val="204"/>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1">
    <xf numFmtId="0" fontId="0" fillId="0" borderId="0"/>
  </cellStyleXfs>
  <cellXfs count="58">
    <xf numFmtId="0" fontId="0" fillId="0" borderId="0" xfId="0"/>
    <xf numFmtId="0" fontId="2" fillId="0" borderId="0" xfId="0" applyFont="1" applyAlignment="1">
      <alignment horizontal="right"/>
    </xf>
    <xf numFmtId="0" fontId="3" fillId="0" borderId="0" xfId="0" applyFont="1" applyAlignment="1">
      <alignment vertical="center"/>
    </xf>
    <xf numFmtId="0" fontId="1" fillId="0" borderId="0" xfId="0" applyFont="1" applyAlignment="1">
      <alignment vertical="center"/>
    </xf>
    <xf numFmtId="0" fontId="4" fillId="2" borderId="1" xfId="0" applyFont="1" applyFill="1" applyBorder="1" applyAlignment="1">
      <alignment vertical="center" wrapText="1"/>
    </xf>
    <xf numFmtId="0" fontId="2" fillId="2" borderId="1" xfId="0" applyFont="1" applyFill="1" applyBorder="1" applyAlignment="1">
      <alignment vertical="center" wrapText="1"/>
    </xf>
    <xf numFmtId="0" fontId="2" fillId="2" borderId="0" xfId="0" applyFont="1" applyFill="1" applyBorder="1" applyAlignment="1">
      <alignment vertical="center" wrapText="1"/>
    </xf>
    <xf numFmtId="164" fontId="4" fillId="2" borderId="0" xfId="0" applyNumberFormat="1" applyFont="1" applyFill="1" applyBorder="1" applyAlignment="1">
      <alignment vertical="center" wrapText="1"/>
    </xf>
    <xf numFmtId="0" fontId="4" fillId="2" borderId="1" xfId="0" applyFont="1" applyFill="1" applyBorder="1" applyAlignment="1">
      <alignment horizontal="left" vertical="center" wrapText="1"/>
    </xf>
    <xf numFmtId="0" fontId="4" fillId="2" borderId="0" xfId="0" applyFont="1" applyFill="1" applyBorder="1" applyAlignment="1">
      <alignment horizontal="left" vertical="center" wrapText="1"/>
    </xf>
    <xf numFmtId="0" fontId="6" fillId="2" borderId="1" xfId="0" applyFont="1" applyFill="1" applyBorder="1" applyAlignment="1">
      <alignment vertical="center" wrapText="1"/>
    </xf>
    <xf numFmtId="0" fontId="4" fillId="3" borderId="1" xfId="0" applyFont="1" applyFill="1" applyBorder="1" applyAlignment="1">
      <alignment vertical="center" wrapText="1"/>
    </xf>
    <xf numFmtId="0" fontId="2" fillId="0" borderId="0" xfId="0" applyFont="1" applyAlignment="1">
      <alignment wrapText="1"/>
    </xf>
    <xf numFmtId="0" fontId="2" fillId="0" borderId="0" xfId="0" applyFont="1" applyAlignment="1">
      <alignment horizontal="center" wrapText="1"/>
    </xf>
    <xf numFmtId="0" fontId="2" fillId="2" borderId="1" xfId="0" applyFont="1" applyFill="1" applyBorder="1" applyAlignment="1">
      <alignment horizontal="center" vertical="center" wrapText="1"/>
    </xf>
    <xf numFmtId="0" fontId="2" fillId="0" borderId="0" xfId="0" applyFont="1" applyAlignment="1">
      <alignment vertical="center"/>
    </xf>
    <xf numFmtId="0" fontId="2" fillId="0" borderId="0" xfId="0" applyFont="1" applyAlignment="1">
      <alignment horizontal="left" vertical="center"/>
    </xf>
    <xf numFmtId="0" fontId="2" fillId="0" borderId="0" xfId="0" applyFont="1"/>
    <xf numFmtId="49" fontId="2" fillId="0" borderId="0" xfId="0" applyNumberFormat="1" applyFont="1" applyAlignment="1">
      <alignment horizontal="center" vertical="center"/>
    </xf>
    <xf numFmtId="49" fontId="2" fillId="0" borderId="1" xfId="0" applyNumberFormat="1" applyFont="1" applyBorder="1" applyAlignment="1">
      <alignment horizontal="center" vertical="center"/>
    </xf>
    <xf numFmtId="39" fontId="4" fillId="2" borderId="1" xfId="0" applyNumberFormat="1" applyFont="1" applyFill="1" applyBorder="1" applyAlignment="1">
      <alignment horizontal="right" vertical="center" wrapText="1"/>
    </xf>
    <xf numFmtId="39" fontId="2" fillId="3" borderId="1" xfId="0" applyNumberFormat="1" applyFont="1" applyFill="1" applyBorder="1" applyAlignment="1">
      <alignment horizontal="right" vertical="center" wrapText="1"/>
    </xf>
    <xf numFmtId="39" fontId="4" fillId="3" borderId="1" xfId="0" applyNumberFormat="1" applyFont="1" applyFill="1" applyBorder="1" applyAlignment="1">
      <alignment horizontal="right" vertical="center" wrapText="1"/>
    </xf>
    <xf numFmtId="39" fontId="4" fillId="2" borderId="1" xfId="0" applyNumberFormat="1" applyFont="1" applyFill="1" applyBorder="1" applyAlignment="1">
      <alignment vertical="center" wrapText="1"/>
    </xf>
    <xf numFmtId="0" fontId="2" fillId="0" borderId="0" xfId="0" applyFont="1" applyBorder="1"/>
    <xf numFmtId="39" fontId="2" fillId="0" borderId="0" xfId="0" applyNumberFormat="1" applyFont="1" applyBorder="1"/>
    <xf numFmtId="39" fontId="2" fillId="0" borderId="0" xfId="0" applyNumberFormat="1" applyFont="1" applyBorder="1" applyAlignment="1">
      <alignment vertical="center"/>
    </xf>
    <xf numFmtId="39" fontId="2" fillId="3" borderId="1" xfId="0" applyNumberFormat="1" applyFont="1" applyFill="1" applyBorder="1" applyAlignment="1">
      <alignment horizontal="right" vertical="center"/>
    </xf>
    <xf numFmtId="49" fontId="4" fillId="3" borderId="1" xfId="0" applyNumberFormat="1" applyFont="1" applyFill="1" applyBorder="1" applyAlignment="1">
      <alignment horizontal="center" vertical="center"/>
    </xf>
    <xf numFmtId="0" fontId="6" fillId="3" borderId="1" xfId="0" applyFont="1" applyFill="1" applyBorder="1" applyAlignment="1">
      <alignment vertical="center" wrapText="1"/>
    </xf>
    <xf numFmtId="0" fontId="2" fillId="3" borderId="0" xfId="0" applyFont="1" applyFill="1"/>
    <xf numFmtId="49" fontId="2" fillId="3" borderId="1" xfId="0" applyNumberFormat="1" applyFont="1" applyFill="1" applyBorder="1" applyAlignment="1">
      <alignment horizontal="center" vertical="center"/>
    </xf>
    <xf numFmtId="0" fontId="2" fillId="3" borderId="1" xfId="0" applyFont="1" applyFill="1" applyBorder="1" applyAlignment="1">
      <alignment vertical="center" wrapText="1"/>
    </xf>
    <xf numFmtId="0" fontId="7" fillId="3" borderId="1" xfId="0" applyFont="1" applyFill="1" applyBorder="1" applyAlignment="1">
      <alignment vertical="center" wrapText="1"/>
    </xf>
    <xf numFmtId="49" fontId="8" fillId="3" borderId="1" xfId="0" applyNumberFormat="1" applyFont="1" applyFill="1" applyBorder="1" applyAlignment="1">
      <alignment horizontal="center" vertical="center"/>
    </xf>
    <xf numFmtId="49" fontId="8" fillId="3" borderId="1" xfId="0" applyNumberFormat="1" applyFont="1" applyFill="1" applyBorder="1" applyAlignment="1">
      <alignment vertical="center" wrapText="1"/>
    </xf>
    <xf numFmtId="0" fontId="9" fillId="3" borderId="1" xfId="0" applyFont="1" applyFill="1" applyBorder="1" applyAlignment="1">
      <alignment vertical="center" wrapText="1"/>
    </xf>
    <xf numFmtId="39" fontId="8" fillId="3" borderId="1" xfId="0" applyNumberFormat="1" applyFont="1" applyFill="1" applyBorder="1" applyAlignment="1">
      <alignment horizontal="right" vertical="center" wrapText="1"/>
    </xf>
    <xf numFmtId="164" fontId="4" fillId="3" borderId="0" xfId="0" applyNumberFormat="1" applyFont="1" applyFill="1" applyBorder="1" applyAlignment="1">
      <alignment horizontal="right" vertical="center" wrapText="1"/>
    </xf>
    <xf numFmtId="164" fontId="4" fillId="3" borderId="0" xfId="0" applyNumberFormat="1" applyFont="1" applyFill="1" applyBorder="1" applyAlignment="1">
      <alignment horizontal="right" vertical="center"/>
    </xf>
    <xf numFmtId="0" fontId="4" fillId="3" borderId="0" xfId="0" applyFont="1" applyFill="1"/>
    <xf numFmtId="39" fontId="2" fillId="3" borderId="1" xfId="0" applyNumberFormat="1" applyFont="1" applyFill="1" applyBorder="1" applyAlignment="1">
      <alignment vertical="center" wrapText="1"/>
    </xf>
    <xf numFmtId="0" fontId="2" fillId="3" borderId="0" xfId="0" applyFont="1" applyFill="1" applyAlignment="1">
      <alignment wrapText="1"/>
    </xf>
    <xf numFmtId="0" fontId="4" fillId="3" borderId="1" xfId="0" applyFont="1" applyFill="1" applyBorder="1" applyAlignment="1">
      <alignment horizontal="left" vertical="center" wrapText="1"/>
    </xf>
    <xf numFmtId="43" fontId="2" fillId="3" borderId="0" xfId="0" applyNumberFormat="1" applyFont="1" applyFill="1"/>
    <xf numFmtId="0" fontId="8" fillId="3" borderId="1" xfId="0" applyFont="1" applyFill="1" applyBorder="1" applyAlignment="1">
      <alignment vertical="center" wrapText="1"/>
    </xf>
    <xf numFmtId="3" fontId="2" fillId="3" borderId="1" xfId="0" applyNumberFormat="1" applyFont="1" applyFill="1" applyBorder="1" applyAlignment="1">
      <alignment vertical="center" wrapText="1"/>
    </xf>
    <xf numFmtId="49" fontId="2" fillId="3" borderId="1" xfId="0" applyNumberFormat="1" applyFont="1" applyFill="1" applyBorder="1" applyAlignment="1">
      <alignment vertical="center" wrapText="1"/>
    </xf>
    <xf numFmtId="0" fontId="2" fillId="3" borderId="1" xfId="0" applyFont="1" applyFill="1" applyBorder="1" applyAlignment="1">
      <alignment vertical="center"/>
    </xf>
    <xf numFmtId="0" fontId="2" fillId="3" borderId="0" xfId="0" applyFont="1" applyFill="1" applyBorder="1"/>
    <xf numFmtId="49" fontId="10" fillId="2" borderId="1" xfId="0" applyNumberFormat="1" applyFont="1" applyFill="1" applyBorder="1" applyAlignment="1">
      <alignment horizontal="center" vertical="center" wrapText="1"/>
    </xf>
    <xf numFmtId="0" fontId="2" fillId="3" borderId="0" xfId="0" applyFont="1" applyFill="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wrapText="1"/>
    </xf>
    <xf numFmtId="0" fontId="2" fillId="0" borderId="0" xfId="0" applyFont="1" applyAlignment="1">
      <alignment horizontal="center"/>
    </xf>
    <xf numFmtId="0" fontId="5" fillId="0" borderId="0" xfId="0" applyFont="1" applyAlignment="1">
      <alignment horizontal="center" vertical="center" wrapText="1"/>
    </xf>
    <xf numFmtId="0" fontId="5" fillId="0" borderId="0" xfId="0" applyFont="1" applyAlignment="1">
      <alignment horizontal="center" vertical="center"/>
    </xf>
    <xf numFmtId="0" fontId="2" fillId="3" borderId="2" xfId="0" applyFont="1" applyFill="1" applyBorder="1" applyAlignment="1">
      <alignment horizontal="center"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0"/>
  <sheetViews>
    <sheetView tabSelected="1" zoomScaleNormal="100" workbookViewId="0">
      <selection activeCell="C8" sqref="C8"/>
    </sheetView>
  </sheetViews>
  <sheetFormatPr defaultRowHeight="15" x14ac:dyDescent="0.25"/>
  <cols>
    <col min="1" max="1" width="6.85546875" style="18" customWidth="1"/>
    <col min="2" max="2" width="24.42578125" style="15" customWidth="1"/>
    <col min="3" max="3" width="64.42578125" style="16" customWidth="1"/>
    <col min="4" max="4" width="18.42578125" style="17" customWidth="1"/>
    <col min="5" max="5" width="18.7109375" style="17" customWidth="1"/>
    <col min="6" max="6" width="18.42578125" style="17" customWidth="1"/>
    <col min="7" max="7" width="15.5703125" style="17" customWidth="1"/>
    <col min="8" max="8" width="15.42578125" style="17" customWidth="1"/>
    <col min="9" max="9" width="15.7109375" style="17" customWidth="1"/>
    <col min="10" max="10" width="15.5703125" style="17" customWidth="1"/>
    <col min="11" max="16384" width="9.140625" style="17"/>
  </cols>
  <sheetData>
    <row r="1" spans="1:10" x14ac:dyDescent="0.25">
      <c r="D1" s="54" t="s">
        <v>112</v>
      </c>
      <c r="E1" s="54"/>
      <c r="F1" s="54"/>
    </row>
    <row r="2" spans="1:10" ht="82.5" customHeight="1" x14ac:dyDescent="0.25">
      <c r="D2" s="52" t="s">
        <v>139</v>
      </c>
      <c r="E2" s="52"/>
      <c r="F2" s="52"/>
    </row>
    <row r="3" spans="1:10" x14ac:dyDescent="0.25">
      <c r="E3" s="53"/>
      <c r="F3" s="53"/>
      <c r="G3" s="12"/>
    </row>
    <row r="4" spans="1:10" x14ac:dyDescent="0.25">
      <c r="E4" s="13"/>
      <c r="F4" s="13"/>
      <c r="G4" s="12"/>
    </row>
    <row r="5" spans="1:10" ht="35.25" customHeight="1" x14ac:dyDescent="0.25">
      <c r="A5" s="55" t="s">
        <v>140</v>
      </c>
      <c r="B5" s="56"/>
      <c r="C5" s="56"/>
      <c r="D5" s="56"/>
      <c r="E5" s="56"/>
      <c r="F5" s="56"/>
    </row>
    <row r="6" spans="1:10" x14ac:dyDescent="0.25">
      <c r="F6" s="1" t="s">
        <v>54</v>
      </c>
    </row>
    <row r="7" spans="1:10" ht="57.75" customHeight="1" x14ac:dyDescent="0.25">
      <c r="A7" s="50" t="s">
        <v>65</v>
      </c>
      <c r="B7" s="14" t="s">
        <v>14</v>
      </c>
      <c r="C7" s="14" t="s">
        <v>0</v>
      </c>
      <c r="D7" s="14" t="s">
        <v>56</v>
      </c>
      <c r="E7" s="14" t="s">
        <v>126</v>
      </c>
      <c r="F7" s="14" t="s">
        <v>141</v>
      </c>
    </row>
    <row r="8" spans="1:10" x14ac:dyDescent="0.25">
      <c r="A8" s="19"/>
      <c r="B8" s="4" t="s">
        <v>1</v>
      </c>
      <c r="C8" s="10" t="s">
        <v>82</v>
      </c>
      <c r="D8" s="20">
        <f>SUM(D9+D15+D20+D26+D31+D33+D39+D42+D44+D48)</f>
        <v>364626900</v>
      </c>
      <c r="E8" s="20">
        <f>SUM(E9+E15+E20+E26+E31+E33+E39+E42+E44+E48)</f>
        <v>395179500</v>
      </c>
      <c r="F8" s="20">
        <f>SUM(F9+F15+F20+F26+F31+F33+F39+F42+F44+F48)</f>
        <v>428469900</v>
      </c>
      <c r="G8" s="24"/>
      <c r="H8" s="25"/>
      <c r="I8" s="25"/>
      <c r="J8" s="25"/>
    </row>
    <row r="9" spans="1:10" x14ac:dyDescent="0.25">
      <c r="A9" s="28"/>
      <c r="B9" s="11" t="s">
        <v>15</v>
      </c>
      <c r="C9" s="29" t="s">
        <v>111</v>
      </c>
      <c r="D9" s="22">
        <f>SUM(D10:D14)</f>
        <v>252441100</v>
      </c>
      <c r="E9" s="22">
        <f>SUM(E10:E14)</f>
        <v>278980200</v>
      </c>
      <c r="F9" s="22">
        <f>SUM(F10:F14)</f>
        <v>301955600</v>
      </c>
      <c r="G9" s="49"/>
      <c r="H9" s="25"/>
      <c r="I9" s="25"/>
      <c r="J9" s="25"/>
    </row>
    <row r="10" spans="1:10" ht="105" x14ac:dyDescent="0.25">
      <c r="A10" s="31">
        <v>182</v>
      </c>
      <c r="B10" s="32" t="s">
        <v>2</v>
      </c>
      <c r="C10" s="32" t="s">
        <v>161</v>
      </c>
      <c r="D10" s="21">
        <v>237434920</v>
      </c>
      <c r="E10" s="27">
        <v>262793390</v>
      </c>
      <c r="F10" s="27">
        <v>284700540</v>
      </c>
      <c r="G10" s="57"/>
      <c r="H10" s="26"/>
      <c r="I10" s="26"/>
      <c r="J10" s="26"/>
    </row>
    <row r="11" spans="1:10" ht="105" x14ac:dyDescent="0.25">
      <c r="A11" s="31">
        <v>182</v>
      </c>
      <c r="B11" s="32" t="s">
        <v>3</v>
      </c>
      <c r="C11" s="32" t="s">
        <v>158</v>
      </c>
      <c r="D11" s="21">
        <v>1170200</v>
      </c>
      <c r="E11" s="27">
        <v>1295180</v>
      </c>
      <c r="F11" s="27">
        <v>1403150</v>
      </c>
      <c r="G11" s="57"/>
    </row>
    <row r="12" spans="1:10" ht="75" x14ac:dyDescent="0.25">
      <c r="A12" s="31">
        <v>182</v>
      </c>
      <c r="B12" s="32" t="s">
        <v>125</v>
      </c>
      <c r="C12" s="32" t="s">
        <v>159</v>
      </c>
      <c r="D12" s="21">
        <v>6911380</v>
      </c>
      <c r="E12" s="27">
        <v>7649530</v>
      </c>
      <c r="F12" s="27">
        <v>8287210</v>
      </c>
      <c r="G12" s="57"/>
    </row>
    <row r="13" spans="1:10" ht="78.75" customHeight="1" x14ac:dyDescent="0.25">
      <c r="A13" s="31">
        <v>182</v>
      </c>
      <c r="B13" s="32" t="s">
        <v>4</v>
      </c>
      <c r="C13" s="32" t="s">
        <v>160</v>
      </c>
      <c r="D13" s="21">
        <v>5830300</v>
      </c>
      <c r="E13" s="27">
        <v>6063500</v>
      </c>
      <c r="F13" s="27">
        <v>6306000</v>
      </c>
      <c r="G13" s="30"/>
    </row>
    <row r="14" spans="1:10" s="30" customFormat="1" ht="135" x14ac:dyDescent="0.25">
      <c r="A14" s="31">
        <v>182</v>
      </c>
      <c r="B14" s="32" t="s">
        <v>48</v>
      </c>
      <c r="C14" s="32" t="s">
        <v>185</v>
      </c>
      <c r="D14" s="21">
        <v>1094300</v>
      </c>
      <c r="E14" s="27">
        <v>1178600</v>
      </c>
      <c r="F14" s="27">
        <v>1258700</v>
      </c>
      <c r="G14" s="51"/>
    </row>
    <row r="15" spans="1:10" s="30" customFormat="1" ht="28.5" x14ac:dyDescent="0.25">
      <c r="A15" s="28"/>
      <c r="B15" s="11" t="s">
        <v>32</v>
      </c>
      <c r="C15" s="29" t="s">
        <v>109</v>
      </c>
      <c r="D15" s="22">
        <f>SUM(D16:D19)</f>
        <v>17927300</v>
      </c>
      <c r="E15" s="22">
        <f t="shared" ref="E15:F15" si="0">SUM(E16:E19)</f>
        <v>19124200</v>
      </c>
      <c r="F15" s="22">
        <f t="shared" si="0"/>
        <v>25470900</v>
      </c>
    </row>
    <row r="16" spans="1:10" s="30" customFormat="1" ht="105" x14ac:dyDescent="0.25">
      <c r="A16" s="31">
        <v>182</v>
      </c>
      <c r="B16" s="32" t="s">
        <v>33</v>
      </c>
      <c r="C16" s="33" t="s">
        <v>142</v>
      </c>
      <c r="D16" s="21">
        <v>9375980</v>
      </c>
      <c r="E16" s="27">
        <v>10011520</v>
      </c>
      <c r="F16" s="27">
        <v>13313640</v>
      </c>
    </row>
    <row r="17" spans="1:8" s="30" customFormat="1" ht="120" x14ac:dyDescent="0.25">
      <c r="A17" s="31">
        <v>182</v>
      </c>
      <c r="B17" s="32" t="s">
        <v>34</v>
      </c>
      <c r="C17" s="33" t="s">
        <v>143</v>
      </c>
      <c r="D17" s="21">
        <v>43020</v>
      </c>
      <c r="E17" s="27">
        <v>45900</v>
      </c>
      <c r="F17" s="27">
        <v>61130</v>
      </c>
    </row>
    <row r="18" spans="1:8" s="30" customFormat="1" ht="105" x14ac:dyDescent="0.25">
      <c r="A18" s="31">
        <v>182</v>
      </c>
      <c r="B18" s="32" t="s">
        <v>35</v>
      </c>
      <c r="C18" s="33" t="s">
        <v>144</v>
      </c>
      <c r="D18" s="21">
        <v>9469200</v>
      </c>
      <c r="E18" s="27">
        <v>10063150</v>
      </c>
      <c r="F18" s="27">
        <v>13372220</v>
      </c>
    </row>
    <row r="19" spans="1:8" s="30" customFormat="1" ht="105" x14ac:dyDescent="0.25">
      <c r="A19" s="31">
        <v>182</v>
      </c>
      <c r="B19" s="32" t="s">
        <v>36</v>
      </c>
      <c r="C19" s="33" t="s">
        <v>145</v>
      </c>
      <c r="D19" s="21">
        <v>-960900</v>
      </c>
      <c r="E19" s="27">
        <v>-996370</v>
      </c>
      <c r="F19" s="27">
        <v>-1276090</v>
      </c>
    </row>
    <row r="20" spans="1:8" s="30" customFormat="1" x14ac:dyDescent="0.25">
      <c r="A20" s="28"/>
      <c r="B20" s="11" t="s">
        <v>5</v>
      </c>
      <c r="C20" s="29" t="s">
        <v>83</v>
      </c>
      <c r="D20" s="22">
        <f>SUM(D22:D25)</f>
        <v>39022300</v>
      </c>
      <c r="E20" s="22">
        <f t="shared" ref="E20:F20" si="1">SUM(E22:E25)</f>
        <v>40017600</v>
      </c>
      <c r="F20" s="22">
        <f t="shared" si="1"/>
        <v>42035100</v>
      </c>
    </row>
    <row r="21" spans="1:8" s="30" customFormat="1" ht="30" x14ac:dyDescent="0.25">
      <c r="A21" s="34" t="s">
        <v>127</v>
      </c>
      <c r="B21" s="35" t="s">
        <v>128</v>
      </c>
      <c r="C21" s="36" t="s">
        <v>74</v>
      </c>
      <c r="D21" s="37">
        <f>SUM(D22:D23)</f>
        <v>23829300</v>
      </c>
      <c r="E21" s="37">
        <f>SUM(E22:E23)</f>
        <v>25521200</v>
      </c>
      <c r="F21" s="37">
        <f t="shared" ref="F21" si="2">SUM(F22:F23)</f>
        <v>27435300</v>
      </c>
    </row>
    <row r="22" spans="1:8" s="30" customFormat="1" ht="60" x14ac:dyDescent="0.25">
      <c r="A22" s="31">
        <v>182</v>
      </c>
      <c r="B22" s="32" t="s">
        <v>57</v>
      </c>
      <c r="C22" s="33" t="s">
        <v>156</v>
      </c>
      <c r="D22" s="21">
        <v>16986100</v>
      </c>
      <c r="E22" s="21">
        <v>18192110</v>
      </c>
      <c r="F22" s="21">
        <v>19556530</v>
      </c>
    </row>
    <row r="23" spans="1:8" s="30" customFormat="1" ht="60" x14ac:dyDescent="0.25">
      <c r="A23" s="31">
        <v>182</v>
      </c>
      <c r="B23" s="32" t="s">
        <v>60</v>
      </c>
      <c r="C23" s="33" t="s">
        <v>157</v>
      </c>
      <c r="D23" s="21">
        <v>6843200</v>
      </c>
      <c r="E23" s="21">
        <v>7329090</v>
      </c>
      <c r="F23" s="21">
        <v>7878770</v>
      </c>
    </row>
    <row r="24" spans="1:8" s="30" customFormat="1" x14ac:dyDescent="0.25">
      <c r="A24" s="31">
        <v>182</v>
      </c>
      <c r="B24" s="32" t="s">
        <v>16</v>
      </c>
      <c r="C24" s="33" t="s">
        <v>75</v>
      </c>
      <c r="D24" s="21">
        <v>13000000</v>
      </c>
      <c r="E24" s="27">
        <v>13091000</v>
      </c>
      <c r="F24" s="27">
        <v>13156500</v>
      </c>
    </row>
    <row r="25" spans="1:8" s="30" customFormat="1" ht="30" x14ac:dyDescent="0.25">
      <c r="A25" s="31">
        <v>182</v>
      </c>
      <c r="B25" s="32" t="s">
        <v>58</v>
      </c>
      <c r="C25" s="33" t="s">
        <v>76</v>
      </c>
      <c r="D25" s="21">
        <v>2193000</v>
      </c>
      <c r="E25" s="27">
        <v>1405400</v>
      </c>
      <c r="F25" s="27">
        <v>1443300</v>
      </c>
    </row>
    <row r="26" spans="1:8" s="30" customFormat="1" ht="21.75" customHeight="1" x14ac:dyDescent="0.25">
      <c r="A26" s="28"/>
      <c r="B26" s="11" t="s">
        <v>21</v>
      </c>
      <c r="C26" s="29" t="s">
        <v>84</v>
      </c>
      <c r="D26" s="22">
        <f>SUM(D27:D28)</f>
        <v>34699000</v>
      </c>
      <c r="E26" s="22">
        <f>SUM(E27:E28)</f>
        <v>36293100</v>
      </c>
      <c r="F26" s="22">
        <f>SUM(F27:F28)</f>
        <v>37964300</v>
      </c>
    </row>
    <row r="27" spans="1:8" s="30" customFormat="1" ht="75" x14ac:dyDescent="0.25">
      <c r="A27" s="31">
        <v>182</v>
      </c>
      <c r="B27" s="32" t="s">
        <v>22</v>
      </c>
      <c r="C27" s="33" t="s">
        <v>153</v>
      </c>
      <c r="D27" s="21">
        <v>14064900</v>
      </c>
      <c r="E27" s="27">
        <v>15246400</v>
      </c>
      <c r="F27" s="21">
        <v>16496600</v>
      </c>
    </row>
    <row r="28" spans="1:8" s="30" customFormat="1" x14ac:dyDescent="0.25">
      <c r="A28" s="31" t="s">
        <v>127</v>
      </c>
      <c r="B28" s="32" t="s">
        <v>130</v>
      </c>
      <c r="C28" s="33" t="s">
        <v>129</v>
      </c>
      <c r="D28" s="21">
        <f>SUM(D29:D30)</f>
        <v>20634100</v>
      </c>
      <c r="E28" s="21">
        <f t="shared" ref="E28:F28" si="3">SUM(E29:E30)</f>
        <v>21046700</v>
      </c>
      <c r="F28" s="21">
        <f t="shared" si="3"/>
        <v>21467700</v>
      </c>
    </row>
    <row r="29" spans="1:8" s="30" customFormat="1" ht="60" x14ac:dyDescent="0.25">
      <c r="A29" s="31">
        <v>182</v>
      </c>
      <c r="B29" s="32" t="s">
        <v>23</v>
      </c>
      <c r="C29" s="33" t="s">
        <v>154</v>
      </c>
      <c r="D29" s="21">
        <v>5574000</v>
      </c>
      <c r="E29" s="27">
        <v>5685400</v>
      </c>
      <c r="F29" s="27">
        <v>5799200</v>
      </c>
    </row>
    <row r="30" spans="1:8" s="30" customFormat="1" ht="60" x14ac:dyDescent="0.25">
      <c r="A30" s="31">
        <v>182</v>
      </c>
      <c r="B30" s="32" t="s">
        <v>24</v>
      </c>
      <c r="C30" s="33" t="s">
        <v>155</v>
      </c>
      <c r="D30" s="21">
        <v>15060100</v>
      </c>
      <c r="E30" s="27">
        <v>15361300</v>
      </c>
      <c r="F30" s="27">
        <v>15668500</v>
      </c>
    </row>
    <row r="31" spans="1:8" s="30" customFormat="1" ht="23.25" customHeight="1" x14ac:dyDescent="0.25">
      <c r="A31" s="31"/>
      <c r="B31" s="11" t="s">
        <v>152</v>
      </c>
      <c r="C31" s="29" t="s">
        <v>85</v>
      </c>
      <c r="D31" s="22">
        <f>SUM(D32:D32)</f>
        <v>6009000</v>
      </c>
      <c r="E31" s="22">
        <f>SUM(E32:E32)</f>
        <v>6159100</v>
      </c>
      <c r="F31" s="22">
        <f>SUM(F32:F32)</f>
        <v>6308000</v>
      </c>
      <c r="H31" s="38"/>
    </row>
    <row r="32" spans="1:8" s="30" customFormat="1" ht="60" customHeight="1" x14ac:dyDescent="0.25">
      <c r="A32" s="31">
        <v>182</v>
      </c>
      <c r="B32" s="32" t="s">
        <v>6</v>
      </c>
      <c r="C32" s="33" t="s">
        <v>77</v>
      </c>
      <c r="D32" s="21">
        <v>6009000</v>
      </c>
      <c r="E32" s="27">
        <v>6159100</v>
      </c>
      <c r="F32" s="27">
        <v>6308000</v>
      </c>
    </row>
    <row r="33" spans="1:9" s="40" customFormat="1" ht="44.25" customHeight="1" x14ac:dyDescent="0.2">
      <c r="A33" s="28"/>
      <c r="B33" s="11" t="s">
        <v>151</v>
      </c>
      <c r="C33" s="29" t="s">
        <v>150</v>
      </c>
      <c r="D33" s="22">
        <f>SUM(D34:D38)</f>
        <v>8646500</v>
      </c>
      <c r="E33" s="22">
        <f t="shared" ref="E33:F33" si="4">SUM(E34:E38)</f>
        <v>8992300</v>
      </c>
      <c r="F33" s="22">
        <f t="shared" si="4"/>
        <v>9352000</v>
      </c>
      <c r="G33" s="38"/>
      <c r="H33" s="39"/>
      <c r="I33" s="39"/>
    </row>
    <row r="34" spans="1:9" s="30" customFormat="1" ht="75" x14ac:dyDescent="0.25">
      <c r="A34" s="31" t="s">
        <v>68</v>
      </c>
      <c r="B34" s="32" t="s">
        <v>25</v>
      </c>
      <c r="C34" s="33" t="s">
        <v>147</v>
      </c>
      <c r="D34" s="21">
        <v>4128300</v>
      </c>
      <c r="E34" s="41">
        <v>4293400</v>
      </c>
      <c r="F34" s="41">
        <v>4465100</v>
      </c>
    </row>
    <row r="35" spans="1:9" s="30" customFormat="1" ht="60" x14ac:dyDescent="0.25">
      <c r="A35" s="31" t="s">
        <v>68</v>
      </c>
      <c r="B35" s="32" t="s">
        <v>26</v>
      </c>
      <c r="C35" s="33" t="s">
        <v>148</v>
      </c>
      <c r="D35" s="21">
        <v>4080000</v>
      </c>
      <c r="E35" s="27">
        <v>4243200</v>
      </c>
      <c r="F35" s="27">
        <v>4412900</v>
      </c>
    </row>
    <row r="36" spans="1:9" s="30" customFormat="1" ht="45" x14ac:dyDescent="0.25">
      <c r="A36" s="31" t="s">
        <v>68</v>
      </c>
      <c r="B36" s="32" t="s">
        <v>27</v>
      </c>
      <c r="C36" s="33" t="s">
        <v>149</v>
      </c>
      <c r="D36" s="21">
        <v>73500</v>
      </c>
      <c r="E36" s="27">
        <v>76400</v>
      </c>
      <c r="F36" s="27">
        <v>79500</v>
      </c>
    </row>
    <row r="37" spans="1:9" s="30" customFormat="1" ht="75" x14ac:dyDescent="0.25">
      <c r="A37" s="31" t="s">
        <v>68</v>
      </c>
      <c r="B37" s="32" t="s">
        <v>28</v>
      </c>
      <c r="C37" s="33" t="s">
        <v>146</v>
      </c>
      <c r="D37" s="21">
        <v>264700</v>
      </c>
      <c r="E37" s="27">
        <v>275300</v>
      </c>
      <c r="F37" s="27">
        <v>286340</v>
      </c>
    </row>
    <row r="38" spans="1:9" s="30" customFormat="1" ht="75" x14ac:dyDescent="0.25">
      <c r="A38" s="31" t="s">
        <v>73</v>
      </c>
      <c r="B38" s="32" t="s">
        <v>28</v>
      </c>
      <c r="C38" s="33" t="s">
        <v>146</v>
      </c>
      <c r="D38" s="21">
        <v>100000</v>
      </c>
      <c r="E38" s="27">
        <v>104000</v>
      </c>
      <c r="F38" s="27">
        <v>108160</v>
      </c>
    </row>
    <row r="39" spans="1:9" s="30" customFormat="1" ht="28.5" x14ac:dyDescent="0.25">
      <c r="A39" s="28"/>
      <c r="B39" s="11" t="s">
        <v>7</v>
      </c>
      <c r="C39" s="29" t="s">
        <v>86</v>
      </c>
      <c r="D39" s="22">
        <f>SUM(D40+D41)</f>
        <v>104800</v>
      </c>
      <c r="E39" s="22">
        <f t="shared" ref="E39:F39" si="5">SUM(E40+E41)</f>
        <v>109000</v>
      </c>
      <c r="F39" s="22">
        <f t="shared" si="5"/>
        <v>113400</v>
      </c>
    </row>
    <row r="40" spans="1:9" s="30" customFormat="1" ht="30" x14ac:dyDescent="0.25">
      <c r="A40" s="31" t="s">
        <v>66</v>
      </c>
      <c r="B40" s="32" t="s">
        <v>8</v>
      </c>
      <c r="C40" s="33" t="s">
        <v>78</v>
      </c>
      <c r="D40" s="21">
        <v>10480</v>
      </c>
      <c r="E40" s="27">
        <v>10900</v>
      </c>
      <c r="F40" s="27">
        <v>10800</v>
      </c>
    </row>
    <row r="41" spans="1:9" s="30" customFormat="1" ht="19.5" customHeight="1" x14ac:dyDescent="0.25">
      <c r="A41" s="31" t="s">
        <v>66</v>
      </c>
      <c r="B41" s="32" t="s">
        <v>9</v>
      </c>
      <c r="C41" s="33" t="s">
        <v>79</v>
      </c>
      <c r="D41" s="21">
        <v>94320</v>
      </c>
      <c r="E41" s="27">
        <v>98100</v>
      </c>
      <c r="F41" s="27">
        <v>102600</v>
      </c>
    </row>
    <row r="42" spans="1:9" s="30" customFormat="1" ht="28.5" x14ac:dyDescent="0.25">
      <c r="A42" s="31"/>
      <c r="B42" s="11" t="s">
        <v>20</v>
      </c>
      <c r="C42" s="29" t="s">
        <v>87</v>
      </c>
      <c r="D42" s="22">
        <f>SUM(D43:D43)</f>
        <v>1853000</v>
      </c>
      <c r="E42" s="22">
        <f>SUM(E43:E43)</f>
        <v>1927100</v>
      </c>
      <c r="F42" s="22">
        <f>SUM(F43:F43)</f>
        <v>2004200</v>
      </c>
    </row>
    <row r="43" spans="1:9" s="30" customFormat="1" ht="30" x14ac:dyDescent="0.25">
      <c r="A43" s="31" t="s">
        <v>67</v>
      </c>
      <c r="B43" s="32" t="s">
        <v>29</v>
      </c>
      <c r="C43" s="33" t="s">
        <v>123</v>
      </c>
      <c r="D43" s="21">
        <v>1853000</v>
      </c>
      <c r="E43" s="21">
        <v>1927100</v>
      </c>
      <c r="F43" s="21">
        <v>2004200</v>
      </c>
    </row>
    <row r="44" spans="1:9" s="40" customFormat="1" ht="28.5" x14ac:dyDescent="0.2">
      <c r="A44" s="28"/>
      <c r="B44" s="11" t="s">
        <v>10</v>
      </c>
      <c r="C44" s="29" t="s">
        <v>88</v>
      </c>
      <c r="D44" s="22">
        <f>SUM(D47:D47)</f>
        <v>3600000</v>
      </c>
      <c r="E44" s="22">
        <f>SUM(E47:E47)</f>
        <v>3240000</v>
      </c>
      <c r="F44" s="22">
        <f>SUM(F47:F47)</f>
        <v>2916000</v>
      </c>
    </row>
    <row r="45" spans="1:9" s="30" customFormat="1" ht="45" x14ac:dyDescent="0.25">
      <c r="A45" s="31" t="s">
        <v>68</v>
      </c>
      <c r="B45" s="32" t="s">
        <v>31</v>
      </c>
      <c r="C45" s="33" t="s">
        <v>81</v>
      </c>
      <c r="D45" s="21">
        <v>5000000</v>
      </c>
      <c r="E45" s="27">
        <v>4500000</v>
      </c>
      <c r="F45" s="27">
        <v>4050000</v>
      </c>
    </row>
    <row r="46" spans="1:9" s="30" customFormat="1" ht="75" x14ac:dyDescent="0.25">
      <c r="A46" s="31" t="s">
        <v>68</v>
      </c>
      <c r="B46" s="32" t="s">
        <v>59</v>
      </c>
      <c r="C46" s="33" t="s">
        <v>162</v>
      </c>
      <c r="D46" s="21">
        <v>1500000</v>
      </c>
      <c r="E46" s="27">
        <v>1350000</v>
      </c>
      <c r="F46" s="27">
        <v>1215000</v>
      </c>
    </row>
    <row r="47" spans="1:9" s="30" customFormat="1" ht="45" x14ac:dyDescent="0.25">
      <c r="A47" s="31" t="s">
        <v>68</v>
      </c>
      <c r="B47" s="32" t="s">
        <v>30</v>
      </c>
      <c r="C47" s="33" t="s">
        <v>80</v>
      </c>
      <c r="D47" s="21">
        <v>3600000</v>
      </c>
      <c r="E47" s="27">
        <v>3240000</v>
      </c>
      <c r="F47" s="27">
        <v>2916000</v>
      </c>
    </row>
    <row r="48" spans="1:9" s="30" customFormat="1" x14ac:dyDescent="0.25">
      <c r="A48" s="31"/>
      <c r="B48" s="11" t="s">
        <v>11</v>
      </c>
      <c r="C48" s="29" t="s">
        <v>89</v>
      </c>
      <c r="D48" s="22">
        <f>SUM(D49:D52)</f>
        <v>323900</v>
      </c>
      <c r="E48" s="22">
        <f t="shared" ref="E48:F48" si="6">SUM(E49:E52)</f>
        <v>336900</v>
      </c>
      <c r="F48" s="22">
        <f t="shared" si="6"/>
        <v>350400</v>
      </c>
    </row>
    <row r="49" spans="1:10" s="30" customFormat="1" ht="90" x14ac:dyDescent="0.25">
      <c r="A49" s="31" t="s">
        <v>166</v>
      </c>
      <c r="B49" s="32" t="s">
        <v>164</v>
      </c>
      <c r="C49" s="33" t="s">
        <v>165</v>
      </c>
      <c r="D49" s="21">
        <v>30000</v>
      </c>
      <c r="E49" s="21">
        <v>32000</v>
      </c>
      <c r="F49" s="21">
        <v>33000</v>
      </c>
    </row>
    <row r="50" spans="1:10" s="30" customFormat="1" ht="75" x14ac:dyDescent="0.25">
      <c r="A50" s="31" t="s">
        <v>166</v>
      </c>
      <c r="B50" s="32" t="s">
        <v>167</v>
      </c>
      <c r="C50" s="33" t="s">
        <v>168</v>
      </c>
      <c r="D50" s="21">
        <v>44000</v>
      </c>
      <c r="E50" s="21">
        <v>45400</v>
      </c>
      <c r="F50" s="21">
        <v>47400</v>
      </c>
    </row>
    <row r="51" spans="1:10" s="30" customFormat="1" ht="73.5" customHeight="1" x14ac:dyDescent="0.25">
      <c r="A51" s="31" t="s">
        <v>166</v>
      </c>
      <c r="B51" s="32" t="s">
        <v>169</v>
      </c>
      <c r="C51" s="33" t="s">
        <v>170</v>
      </c>
      <c r="D51" s="21">
        <v>95000</v>
      </c>
      <c r="E51" s="21">
        <v>100000</v>
      </c>
      <c r="F51" s="21">
        <v>103000</v>
      </c>
    </row>
    <row r="52" spans="1:10" s="30" customFormat="1" ht="153.75" customHeight="1" x14ac:dyDescent="0.25">
      <c r="A52" s="31" t="s">
        <v>163</v>
      </c>
      <c r="B52" s="32" t="s">
        <v>55</v>
      </c>
      <c r="C52" s="33" t="s">
        <v>186</v>
      </c>
      <c r="D52" s="21">
        <v>154900</v>
      </c>
      <c r="E52" s="21">
        <v>159500</v>
      </c>
      <c r="F52" s="21">
        <v>167000</v>
      </c>
      <c r="J52" s="42"/>
    </row>
    <row r="53" spans="1:10" s="30" customFormat="1" ht="18.75" customHeight="1" x14ac:dyDescent="0.25">
      <c r="A53" s="31"/>
      <c r="B53" s="11" t="s">
        <v>12</v>
      </c>
      <c r="C53" s="43" t="s">
        <v>124</v>
      </c>
      <c r="D53" s="22">
        <f>D54</f>
        <v>706754300</v>
      </c>
      <c r="E53" s="22">
        <f t="shared" ref="E53:F53" si="7">E54</f>
        <v>624302800</v>
      </c>
      <c r="F53" s="22">
        <f t="shared" si="7"/>
        <v>652004800</v>
      </c>
      <c r="G53" s="44"/>
      <c r="H53" s="44"/>
      <c r="I53" s="44"/>
    </row>
    <row r="54" spans="1:10" s="30" customFormat="1" ht="30.75" customHeight="1" x14ac:dyDescent="0.25">
      <c r="A54" s="31"/>
      <c r="B54" s="11" t="s">
        <v>107</v>
      </c>
      <c r="C54" s="43" t="s">
        <v>108</v>
      </c>
      <c r="D54" s="22">
        <f>D55+D57+D79+D104</f>
        <v>706754300</v>
      </c>
      <c r="E54" s="22">
        <f>E55+E57+E79+E104</f>
        <v>624302800</v>
      </c>
      <c r="F54" s="22">
        <f>F55+F57+F79+F104</f>
        <v>652004800</v>
      </c>
      <c r="G54" s="44"/>
      <c r="H54" s="44"/>
      <c r="I54" s="44"/>
    </row>
    <row r="55" spans="1:10" s="30" customFormat="1" ht="28.5" x14ac:dyDescent="0.25">
      <c r="A55" s="28"/>
      <c r="B55" s="11" t="s">
        <v>17</v>
      </c>
      <c r="C55" s="43" t="s">
        <v>90</v>
      </c>
      <c r="D55" s="22">
        <f>SUM(D56:D56)</f>
        <v>256637900</v>
      </c>
      <c r="E55" s="22">
        <f t="shared" ref="E55:F55" si="8">SUM(E56:E56)</f>
        <v>203869800</v>
      </c>
      <c r="F55" s="22">
        <f t="shared" si="8"/>
        <v>215275800</v>
      </c>
    </row>
    <row r="56" spans="1:10" s="30" customFormat="1" ht="45" x14ac:dyDescent="0.25">
      <c r="A56" s="31" t="s">
        <v>69</v>
      </c>
      <c r="B56" s="32" t="s">
        <v>47</v>
      </c>
      <c r="C56" s="33" t="s">
        <v>171</v>
      </c>
      <c r="D56" s="21">
        <v>256637900</v>
      </c>
      <c r="E56" s="27">
        <v>203869800</v>
      </c>
      <c r="F56" s="27">
        <v>215275800</v>
      </c>
    </row>
    <row r="57" spans="1:10" s="30" customFormat="1" ht="28.5" x14ac:dyDescent="0.25">
      <c r="A57" s="31"/>
      <c r="B57" s="11" t="s">
        <v>18</v>
      </c>
      <c r="C57" s="29" t="s">
        <v>91</v>
      </c>
      <c r="D57" s="22">
        <f>SUM(D58:D63)</f>
        <v>73269800</v>
      </c>
      <c r="E57" s="22">
        <f>SUM(E58:E63)</f>
        <v>39129500</v>
      </c>
      <c r="F57" s="22">
        <f>SUM(F58:F63)</f>
        <v>56473900</v>
      </c>
      <c r="G57" s="44"/>
      <c r="H57" s="44"/>
      <c r="I57" s="44"/>
    </row>
    <row r="58" spans="1:10" s="30" customFormat="1" ht="30" x14ac:dyDescent="0.25">
      <c r="A58" s="31" t="s">
        <v>73</v>
      </c>
      <c r="B58" s="32" t="s">
        <v>61</v>
      </c>
      <c r="C58" s="33" t="s">
        <v>113</v>
      </c>
      <c r="D58" s="21">
        <v>8470200</v>
      </c>
      <c r="E58" s="21">
        <v>0</v>
      </c>
      <c r="F58" s="21">
        <v>0</v>
      </c>
      <c r="H58" s="38"/>
    </row>
    <row r="59" spans="1:10" s="30" customFormat="1" ht="45" x14ac:dyDescent="0.25">
      <c r="A59" s="31" t="s">
        <v>70</v>
      </c>
      <c r="B59" s="32" t="s">
        <v>39</v>
      </c>
      <c r="C59" s="33" t="s">
        <v>121</v>
      </c>
      <c r="D59" s="21">
        <v>1690200</v>
      </c>
      <c r="E59" s="21">
        <v>1559200</v>
      </c>
      <c r="F59" s="21">
        <v>1490900</v>
      </c>
    </row>
    <row r="60" spans="1:10" s="30" customFormat="1" ht="60" x14ac:dyDescent="0.25">
      <c r="A60" s="31" t="s">
        <v>71</v>
      </c>
      <c r="B60" s="32" t="s">
        <v>37</v>
      </c>
      <c r="C60" s="33" t="s">
        <v>172</v>
      </c>
      <c r="D60" s="21">
        <v>173000</v>
      </c>
      <c r="E60" s="21">
        <v>175100</v>
      </c>
      <c r="F60" s="21"/>
    </row>
    <row r="61" spans="1:10" s="30" customFormat="1" ht="30" x14ac:dyDescent="0.25">
      <c r="A61" s="31" t="s">
        <v>67</v>
      </c>
      <c r="B61" s="32" t="s">
        <v>40</v>
      </c>
      <c r="C61" s="33" t="s">
        <v>177</v>
      </c>
      <c r="D61" s="21">
        <v>191500</v>
      </c>
      <c r="E61" s="21">
        <v>191500</v>
      </c>
      <c r="F61" s="21">
        <v>191500</v>
      </c>
    </row>
    <row r="62" spans="1:10" s="30" customFormat="1" ht="30" x14ac:dyDescent="0.25">
      <c r="A62" s="31" t="s">
        <v>71</v>
      </c>
      <c r="B62" s="32" t="s">
        <v>49</v>
      </c>
      <c r="C62" s="33" t="s">
        <v>173</v>
      </c>
      <c r="D62" s="21">
        <v>12100</v>
      </c>
      <c r="E62" s="21">
        <v>12400</v>
      </c>
      <c r="F62" s="21"/>
    </row>
    <row r="63" spans="1:10" s="30" customFormat="1" x14ac:dyDescent="0.25">
      <c r="A63" s="31"/>
      <c r="B63" s="45" t="s">
        <v>63</v>
      </c>
      <c r="C63" s="36" t="s">
        <v>64</v>
      </c>
      <c r="D63" s="37">
        <f>SUM(D64:D77)</f>
        <v>62732800</v>
      </c>
      <c r="E63" s="37">
        <f>SUM(E64:E78)</f>
        <v>37191300</v>
      </c>
      <c r="F63" s="37">
        <f>SUM(F64:F78)</f>
        <v>54791500</v>
      </c>
    </row>
    <row r="64" spans="1:10" s="30" customFormat="1" ht="90" x14ac:dyDescent="0.25">
      <c r="A64" s="31" t="s">
        <v>70</v>
      </c>
      <c r="B64" s="32" t="s">
        <v>38</v>
      </c>
      <c r="C64" s="33" t="s">
        <v>131</v>
      </c>
      <c r="D64" s="21">
        <v>26600</v>
      </c>
      <c r="E64" s="21">
        <v>26600</v>
      </c>
      <c r="F64" s="21">
        <v>26600</v>
      </c>
    </row>
    <row r="65" spans="1:6" s="30" customFormat="1" ht="60" x14ac:dyDescent="0.25">
      <c r="A65" s="31" t="s">
        <v>70</v>
      </c>
      <c r="B65" s="32" t="s">
        <v>50</v>
      </c>
      <c r="C65" s="33" t="s">
        <v>93</v>
      </c>
      <c r="D65" s="21">
        <v>1950100</v>
      </c>
      <c r="E65" s="21">
        <v>1799000</v>
      </c>
      <c r="F65" s="21">
        <v>1720100</v>
      </c>
    </row>
    <row r="66" spans="1:6" s="30" customFormat="1" ht="30" x14ac:dyDescent="0.25">
      <c r="A66" s="31" t="s">
        <v>73</v>
      </c>
      <c r="B66" s="32" t="s">
        <v>38</v>
      </c>
      <c r="C66" s="33" t="s">
        <v>92</v>
      </c>
      <c r="D66" s="21">
        <v>6754300</v>
      </c>
      <c r="E66" s="21">
        <v>6754300</v>
      </c>
      <c r="F66" s="21">
        <v>6754300</v>
      </c>
    </row>
    <row r="67" spans="1:6" s="30" customFormat="1" ht="33.75" customHeight="1" x14ac:dyDescent="0.25">
      <c r="A67" s="31" t="s">
        <v>67</v>
      </c>
      <c r="B67" s="32" t="s">
        <v>38</v>
      </c>
      <c r="C67" s="33" t="s">
        <v>110</v>
      </c>
      <c r="D67" s="21">
        <v>2504700</v>
      </c>
      <c r="E67" s="21">
        <v>2504700</v>
      </c>
      <c r="F67" s="21">
        <v>2504700</v>
      </c>
    </row>
    <row r="68" spans="1:6" s="30" customFormat="1" ht="30" x14ac:dyDescent="0.25">
      <c r="A68" s="31" t="s">
        <v>70</v>
      </c>
      <c r="B68" s="32" t="s">
        <v>38</v>
      </c>
      <c r="C68" s="33" t="s">
        <v>174</v>
      </c>
      <c r="D68" s="21">
        <v>12604300</v>
      </c>
      <c r="E68" s="21">
        <v>12604300</v>
      </c>
      <c r="F68" s="21">
        <v>12604300</v>
      </c>
    </row>
    <row r="69" spans="1:6" s="30" customFormat="1" ht="30" x14ac:dyDescent="0.25">
      <c r="A69" s="31" t="s">
        <v>67</v>
      </c>
      <c r="B69" s="32" t="s">
        <v>38</v>
      </c>
      <c r="C69" s="33" t="s">
        <v>95</v>
      </c>
      <c r="D69" s="21">
        <v>602300</v>
      </c>
      <c r="E69" s="21">
        <v>602300</v>
      </c>
      <c r="F69" s="21">
        <v>602300</v>
      </c>
    </row>
    <row r="70" spans="1:6" s="30" customFormat="1" ht="21.75" customHeight="1" x14ac:dyDescent="0.25">
      <c r="A70" s="31" t="s">
        <v>183</v>
      </c>
      <c r="B70" s="32" t="s">
        <v>38</v>
      </c>
      <c r="C70" s="33" t="s">
        <v>94</v>
      </c>
      <c r="D70" s="21">
        <v>216000</v>
      </c>
      <c r="E70" s="21">
        <v>270000</v>
      </c>
      <c r="F70" s="21">
        <v>342000</v>
      </c>
    </row>
    <row r="71" spans="1:6" s="30" customFormat="1" ht="30" x14ac:dyDescent="0.25">
      <c r="A71" s="31" t="s">
        <v>184</v>
      </c>
      <c r="B71" s="32" t="s">
        <v>38</v>
      </c>
      <c r="C71" s="33" t="s">
        <v>96</v>
      </c>
      <c r="D71" s="21">
        <v>2292700</v>
      </c>
      <c r="E71" s="21">
        <v>2292700</v>
      </c>
      <c r="F71" s="21">
        <v>2292700</v>
      </c>
    </row>
    <row r="72" spans="1:6" s="30" customFormat="1" ht="30" x14ac:dyDescent="0.25">
      <c r="A72" s="31" t="s">
        <v>73</v>
      </c>
      <c r="B72" s="32" t="s">
        <v>38</v>
      </c>
      <c r="C72" s="33" t="s">
        <v>97</v>
      </c>
      <c r="D72" s="21">
        <v>1494100</v>
      </c>
      <c r="E72" s="21">
        <v>1494100</v>
      </c>
      <c r="F72" s="21">
        <v>1494100</v>
      </c>
    </row>
    <row r="73" spans="1:6" s="30" customFormat="1" ht="45" x14ac:dyDescent="0.25">
      <c r="A73" s="31" t="s">
        <v>70</v>
      </c>
      <c r="B73" s="32" t="s">
        <v>38</v>
      </c>
      <c r="C73" s="33" t="s">
        <v>132</v>
      </c>
      <c r="D73" s="21">
        <v>3319500</v>
      </c>
      <c r="E73" s="21">
        <v>3319500</v>
      </c>
      <c r="F73" s="21">
        <v>3319500</v>
      </c>
    </row>
    <row r="74" spans="1:6" s="30" customFormat="1" ht="30" x14ac:dyDescent="0.25">
      <c r="A74" s="31" t="s">
        <v>70</v>
      </c>
      <c r="B74" s="32" t="s">
        <v>38</v>
      </c>
      <c r="C74" s="33" t="s">
        <v>175</v>
      </c>
      <c r="D74" s="21">
        <v>10092700</v>
      </c>
      <c r="E74" s="21">
        <v>0</v>
      </c>
      <c r="F74" s="21"/>
    </row>
    <row r="75" spans="1:6" s="30" customFormat="1" ht="30" x14ac:dyDescent="0.25">
      <c r="A75" s="31" t="s">
        <v>70</v>
      </c>
      <c r="B75" s="32" t="s">
        <v>38</v>
      </c>
      <c r="C75" s="33" t="s">
        <v>176</v>
      </c>
      <c r="D75" s="21">
        <v>17175500</v>
      </c>
      <c r="E75" s="21">
        <v>0</v>
      </c>
      <c r="F75" s="21"/>
    </row>
    <row r="76" spans="1:6" s="30" customFormat="1" ht="45" x14ac:dyDescent="0.25">
      <c r="A76" s="31" t="s">
        <v>73</v>
      </c>
      <c r="B76" s="32" t="s">
        <v>38</v>
      </c>
      <c r="C76" s="33" t="s">
        <v>178</v>
      </c>
      <c r="D76" s="21">
        <v>3000000</v>
      </c>
      <c r="E76" s="21">
        <v>0</v>
      </c>
      <c r="F76" s="21">
        <v>0</v>
      </c>
    </row>
    <row r="77" spans="1:6" s="30" customFormat="1" ht="45" x14ac:dyDescent="0.25">
      <c r="A77" s="31" t="s">
        <v>184</v>
      </c>
      <c r="B77" s="32" t="s">
        <v>38</v>
      </c>
      <c r="C77" s="33" t="s">
        <v>178</v>
      </c>
      <c r="D77" s="21">
        <v>700000</v>
      </c>
      <c r="E77" s="21">
        <v>0</v>
      </c>
      <c r="F77" s="21">
        <v>0</v>
      </c>
    </row>
    <row r="78" spans="1:6" s="30" customFormat="1" ht="30" x14ac:dyDescent="0.25">
      <c r="A78" s="31" t="s">
        <v>67</v>
      </c>
      <c r="B78" s="32" t="s">
        <v>38</v>
      </c>
      <c r="C78" s="33" t="s">
        <v>187</v>
      </c>
      <c r="D78" s="21">
        <v>0</v>
      </c>
      <c r="E78" s="21">
        <v>5523800</v>
      </c>
      <c r="F78" s="21">
        <v>23130900</v>
      </c>
    </row>
    <row r="79" spans="1:6" s="30" customFormat="1" ht="28.5" x14ac:dyDescent="0.25">
      <c r="A79" s="31"/>
      <c r="B79" s="11" t="s">
        <v>19</v>
      </c>
      <c r="C79" s="29" t="s">
        <v>98</v>
      </c>
      <c r="D79" s="22">
        <f>SUM(D80:D103)</f>
        <v>376733500</v>
      </c>
      <c r="E79" s="22">
        <f>SUM(E80:E103)</f>
        <v>380791100</v>
      </c>
      <c r="F79" s="22">
        <f>SUM(F80:F103)</f>
        <v>379742700</v>
      </c>
    </row>
    <row r="80" spans="1:6" s="30" customFormat="1" ht="90" x14ac:dyDescent="0.25">
      <c r="A80" s="31" t="s">
        <v>67</v>
      </c>
      <c r="B80" s="32" t="s">
        <v>46</v>
      </c>
      <c r="C80" s="33" t="s">
        <v>138</v>
      </c>
      <c r="D80" s="21">
        <v>7500</v>
      </c>
      <c r="E80" s="27">
        <v>70300</v>
      </c>
      <c r="F80" s="27">
        <v>7400</v>
      </c>
    </row>
    <row r="81" spans="1:6" s="30" customFormat="1" ht="30" x14ac:dyDescent="0.25">
      <c r="A81" s="31" t="s">
        <v>70</v>
      </c>
      <c r="B81" s="32" t="s">
        <v>41</v>
      </c>
      <c r="C81" s="33" t="s">
        <v>99</v>
      </c>
      <c r="D81" s="21">
        <v>260707600</v>
      </c>
      <c r="E81" s="27">
        <v>260707600</v>
      </c>
      <c r="F81" s="27">
        <v>260707600</v>
      </c>
    </row>
    <row r="82" spans="1:6" s="30" customFormat="1" ht="60" x14ac:dyDescent="0.25">
      <c r="A82" s="31" t="s">
        <v>70</v>
      </c>
      <c r="B82" s="32" t="s">
        <v>41</v>
      </c>
      <c r="C82" s="33" t="s">
        <v>100</v>
      </c>
      <c r="D82" s="21">
        <v>30516000</v>
      </c>
      <c r="E82" s="27">
        <v>30516000</v>
      </c>
      <c r="F82" s="27">
        <v>30516000</v>
      </c>
    </row>
    <row r="83" spans="1:6" s="30" customFormat="1" ht="99.75" customHeight="1" x14ac:dyDescent="0.25">
      <c r="A83" s="31" t="s">
        <v>70</v>
      </c>
      <c r="B83" s="32" t="s">
        <v>42</v>
      </c>
      <c r="C83" s="33" t="s">
        <v>135</v>
      </c>
      <c r="D83" s="21">
        <v>1109400</v>
      </c>
      <c r="E83" s="27">
        <v>1109400</v>
      </c>
      <c r="F83" s="27">
        <v>1109400</v>
      </c>
    </row>
    <row r="84" spans="1:6" s="30" customFormat="1" ht="91.5" customHeight="1" x14ac:dyDescent="0.25">
      <c r="A84" s="31" t="s">
        <v>70</v>
      </c>
      <c r="B84" s="46" t="s">
        <v>43</v>
      </c>
      <c r="C84" s="33" t="s">
        <v>134</v>
      </c>
      <c r="D84" s="21">
        <v>545800</v>
      </c>
      <c r="E84" s="27">
        <v>545800</v>
      </c>
      <c r="F84" s="27">
        <v>545800</v>
      </c>
    </row>
    <row r="85" spans="1:6" s="30" customFormat="1" ht="30" x14ac:dyDescent="0.25">
      <c r="A85" s="31" t="s">
        <v>72</v>
      </c>
      <c r="B85" s="32" t="s">
        <v>41</v>
      </c>
      <c r="C85" s="33" t="s">
        <v>117</v>
      </c>
      <c r="D85" s="21">
        <v>13603200</v>
      </c>
      <c r="E85" s="27">
        <v>17434800</v>
      </c>
      <c r="F85" s="27">
        <v>16074400</v>
      </c>
    </row>
    <row r="86" spans="1:6" s="30" customFormat="1" ht="45" x14ac:dyDescent="0.25">
      <c r="A86" s="31" t="s">
        <v>72</v>
      </c>
      <c r="B86" s="32" t="s">
        <v>41</v>
      </c>
      <c r="C86" s="33" t="s">
        <v>101</v>
      </c>
      <c r="D86" s="21">
        <v>743200</v>
      </c>
      <c r="E86" s="27">
        <v>743200</v>
      </c>
      <c r="F86" s="27">
        <v>743200</v>
      </c>
    </row>
    <row r="87" spans="1:6" s="30" customFormat="1" x14ac:dyDescent="0.25">
      <c r="A87" s="31" t="s">
        <v>72</v>
      </c>
      <c r="B87" s="32" t="s">
        <v>41</v>
      </c>
      <c r="C87" s="33" t="s">
        <v>180</v>
      </c>
      <c r="D87" s="21">
        <v>596600</v>
      </c>
      <c r="E87" s="27">
        <v>625100</v>
      </c>
      <c r="F87" s="27">
        <v>625100</v>
      </c>
    </row>
    <row r="88" spans="1:6" s="30" customFormat="1" ht="60" x14ac:dyDescent="0.25">
      <c r="A88" s="31" t="s">
        <v>72</v>
      </c>
      <c r="B88" s="32" t="s">
        <v>41</v>
      </c>
      <c r="C88" s="33" t="s">
        <v>188</v>
      </c>
      <c r="D88" s="21">
        <v>7254200</v>
      </c>
      <c r="E88" s="27">
        <v>6594700</v>
      </c>
      <c r="F88" s="27">
        <v>6594700</v>
      </c>
    </row>
    <row r="89" spans="1:6" s="30" customFormat="1" ht="60" x14ac:dyDescent="0.25">
      <c r="A89" s="31" t="s">
        <v>72</v>
      </c>
      <c r="B89" s="32" t="s">
        <v>41</v>
      </c>
      <c r="C89" s="33" t="s">
        <v>190</v>
      </c>
      <c r="D89" s="21">
        <v>441200</v>
      </c>
      <c r="E89" s="27">
        <v>441200</v>
      </c>
      <c r="F89" s="27">
        <v>441200</v>
      </c>
    </row>
    <row r="90" spans="1:6" s="30" customFormat="1" ht="28.5" customHeight="1" x14ac:dyDescent="0.25">
      <c r="A90" s="31" t="s">
        <v>72</v>
      </c>
      <c r="B90" s="47" t="s">
        <v>41</v>
      </c>
      <c r="C90" s="33" t="s">
        <v>115</v>
      </c>
      <c r="D90" s="21">
        <v>995200</v>
      </c>
      <c r="E90" s="27">
        <v>1123700</v>
      </c>
      <c r="F90" s="27">
        <v>1302000</v>
      </c>
    </row>
    <row r="91" spans="1:6" s="30" customFormat="1" ht="38.25" customHeight="1" x14ac:dyDescent="0.25">
      <c r="A91" s="31" t="s">
        <v>72</v>
      </c>
      <c r="B91" s="47" t="s">
        <v>181</v>
      </c>
      <c r="C91" s="33" t="s">
        <v>114</v>
      </c>
      <c r="D91" s="21">
        <v>2985600</v>
      </c>
      <c r="E91" s="27">
        <v>3038100</v>
      </c>
      <c r="F91" s="27">
        <v>3038100</v>
      </c>
    </row>
    <row r="92" spans="1:6" s="30" customFormat="1" ht="30" x14ac:dyDescent="0.25">
      <c r="A92" s="31" t="s">
        <v>72</v>
      </c>
      <c r="B92" s="47" t="s">
        <v>41</v>
      </c>
      <c r="C92" s="33" t="s">
        <v>106</v>
      </c>
      <c r="D92" s="21">
        <v>11192600</v>
      </c>
      <c r="E92" s="27">
        <v>11190200</v>
      </c>
      <c r="F92" s="27">
        <v>11339500</v>
      </c>
    </row>
    <row r="93" spans="1:6" s="30" customFormat="1" ht="30" x14ac:dyDescent="0.25">
      <c r="A93" s="31" t="s">
        <v>72</v>
      </c>
      <c r="B93" s="47" t="s">
        <v>181</v>
      </c>
      <c r="C93" s="33" t="s">
        <v>105</v>
      </c>
      <c r="D93" s="21">
        <v>8733000</v>
      </c>
      <c r="E93" s="27">
        <v>8733100</v>
      </c>
      <c r="F93" s="27">
        <v>8733100</v>
      </c>
    </row>
    <row r="94" spans="1:6" s="30" customFormat="1" ht="30" x14ac:dyDescent="0.25">
      <c r="A94" s="31" t="s">
        <v>72</v>
      </c>
      <c r="B94" s="47" t="s">
        <v>41</v>
      </c>
      <c r="C94" s="33" t="s">
        <v>119</v>
      </c>
      <c r="D94" s="21">
        <v>2544900</v>
      </c>
      <c r="E94" s="27">
        <v>2564800</v>
      </c>
      <c r="F94" s="27">
        <v>2596900</v>
      </c>
    </row>
    <row r="95" spans="1:6" s="30" customFormat="1" ht="30" x14ac:dyDescent="0.25">
      <c r="A95" s="31" t="s">
        <v>72</v>
      </c>
      <c r="B95" s="47" t="s">
        <v>181</v>
      </c>
      <c r="C95" s="33" t="s">
        <v>120</v>
      </c>
      <c r="D95" s="21">
        <v>1795300</v>
      </c>
      <c r="E95" s="27">
        <v>1795300</v>
      </c>
      <c r="F95" s="27">
        <v>1795300</v>
      </c>
    </row>
    <row r="96" spans="1:6" s="30" customFormat="1" ht="30" x14ac:dyDescent="0.25">
      <c r="A96" s="31" t="s">
        <v>72</v>
      </c>
      <c r="B96" s="47" t="s">
        <v>41</v>
      </c>
      <c r="C96" s="33" t="s">
        <v>118</v>
      </c>
      <c r="D96" s="21">
        <v>1387500</v>
      </c>
      <c r="E96" s="27">
        <v>1869900</v>
      </c>
      <c r="F96" s="27">
        <v>1838300</v>
      </c>
    </row>
    <row r="97" spans="1:6" s="30" customFormat="1" ht="76.5" customHeight="1" x14ac:dyDescent="0.25">
      <c r="A97" s="31" t="s">
        <v>70</v>
      </c>
      <c r="B97" s="32" t="s">
        <v>41</v>
      </c>
      <c r="C97" s="33" t="s">
        <v>102</v>
      </c>
      <c r="D97" s="21">
        <v>854900</v>
      </c>
      <c r="E97" s="27">
        <v>854900</v>
      </c>
      <c r="F97" s="27">
        <v>854900</v>
      </c>
    </row>
    <row r="98" spans="1:6" s="30" customFormat="1" ht="110.25" customHeight="1" x14ac:dyDescent="0.25">
      <c r="A98" s="31" t="s">
        <v>67</v>
      </c>
      <c r="B98" s="32" t="s">
        <v>41</v>
      </c>
      <c r="C98" s="33" t="s">
        <v>137</v>
      </c>
      <c r="D98" s="21">
        <v>171900</v>
      </c>
      <c r="E98" s="27">
        <v>171900</v>
      </c>
      <c r="F98" s="27">
        <v>171900</v>
      </c>
    </row>
    <row r="99" spans="1:6" s="30" customFormat="1" ht="92.25" customHeight="1" x14ac:dyDescent="0.25">
      <c r="A99" s="31" t="s">
        <v>70</v>
      </c>
      <c r="B99" s="32" t="s">
        <v>41</v>
      </c>
      <c r="C99" s="33" t="s">
        <v>133</v>
      </c>
      <c r="D99" s="21">
        <v>153800</v>
      </c>
      <c r="E99" s="27">
        <v>153800</v>
      </c>
      <c r="F99" s="27">
        <v>153800</v>
      </c>
    </row>
    <row r="100" spans="1:6" s="30" customFormat="1" ht="90" x14ac:dyDescent="0.25">
      <c r="A100" s="31" t="s">
        <v>70</v>
      </c>
      <c r="B100" s="32" t="s">
        <v>44</v>
      </c>
      <c r="C100" s="33" t="s">
        <v>136</v>
      </c>
      <c r="D100" s="21">
        <v>2373800</v>
      </c>
      <c r="E100" s="27">
        <v>2373800</v>
      </c>
      <c r="F100" s="27">
        <v>2373800</v>
      </c>
    </row>
    <row r="101" spans="1:6" s="30" customFormat="1" ht="45" x14ac:dyDescent="0.25">
      <c r="A101" s="31" t="s">
        <v>67</v>
      </c>
      <c r="B101" s="48" t="s">
        <v>182</v>
      </c>
      <c r="C101" s="33" t="s">
        <v>189</v>
      </c>
      <c r="D101" s="21">
        <v>1208100</v>
      </c>
      <c r="E101" s="21">
        <v>1321300</v>
      </c>
      <c r="F101" s="21">
        <v>1368100</v>
      </c>
    </row>
    <row r="102" spans="1:6" s="30" customFormat="1" ht="30" x14ac:dyDescent="0.25">
      <c r="A102" s="31" t="s">
        <v>67</v>
      </c>
      <c r="B102" s="32" t="s">
        <v>45</v>
      </c>
      <c r="C102" s="33" t="s">
        <v>116</v>
      </c>
      <c r="D102" s="21">
        <v>16915200</v>
      </c>
      <c r="E102" s="27">
        <v>16915200</v>
      </c>
      <c r="F102" s="27">
        <v>16915200</v>
      </c>
    </row>
    <row r="103" spans="1:6" s="30" customFormat="1" x14ac:dyDescent="0.25">
      <c r="A103" s="31" t="s">
        <v>69</v>
      </c>
      <c r="B103" s="32" t="s">
        <v>51</v>
      </c>
      <c r="C103" s="33" t="s">
        <v>179</v>
      </c>
      <c r="D103" s="21">
        <v>9897000</v>
      </c>
      <c r="E103" s="27">
        <v>9897000</v>
      </c>
      <c r="F103" s="27">
        <v>9897000</v>
      </c>
    </row>
    <row r="104" spans="1:6" s="30" customFormat="1" ht="27.75" customHeight="1" x14ac:dyDescent="0.25">
      <c r="A104" s="31"/>
      <c r="B104" s="11" t="s">
        <v>52</v>
      </c>
      <c r="C104" s="29" t="s">
        <v>103</v>
      </c>
      <c r="D104" s="22">
        <f>SUM(D105:D106)</f>
        <v>113100</v>
      </c>
      <c r="E104" s="22">
        <f>SUM(E105:E106)</f>
        <v>512400</v>
      </c>
      <c r="F104" s="22">
        <f>SUM(F105:F106)</f>
        <v>512400</v>
      </c>
    </row>
    <row r="105" spans="1:6" s="30" customFormat="1" ht="63.75" customHeight="1" x14ac:dyDescent="0.25">
      <c r="A105" s="31" t="s">
        <v>70</v>
      </c>
      <c r="B105" s="32" t="s">
        <v>62</v>
      </c>
      <c r="C105" s="33" t="s">
        <v>122</v>
      </c>
      <c r="D105" s="21">
        <v>58200</v>
      </c>
      <c r="E105" s="27">
        <v>457500</v>
      </c>
      <c r="F105" s="27">
        <v>457500</v>
      </c>
    </row>
    <row r="106" spans="1:6" s="30" customFormat="1" ht="60" customHeight="1" x14ac:dyDescent="0.25">
      <c r="A106" s="31" t="s">
        <v>67</v>
      </c>
      <c r="B106" s="32" t="s">
        <v>53</v>
      </c>
      <c r="C106" s="33" t="s">
        <v>104</v>
      </c>
      <c r="D106" s="21">
        <v>54900</v>
      </c>
      <c r="E106" s="27">
        <v>54900</v>
      </c>
      <c r="F106" s="27">
        <v>54900</v>
      </c>
    </row>
    <row r="107" spans="1:6" x14ac:dyDescent="0.25">
      <c r="A107" s="19"/>
      <c r="B107" s="5"/>
      <c r="C107" s="8" t="s">
        <v>13</v>
      </c>
      <c r="D107" s="23">
        <f>SUM(D8,D53)</f>
        <v>1071381200</v>
      </c>
      <c r="E107" s="23">
        <f>SUM(E8,E53)</f>
        <v>1019482300</v>
      </c>
      <c r="F107" s="23">
        <f>SUM(F8,F53)</f>
        <v>1080474700</v>
      </c>
    </row>
    <row r="108" spans="1:6" x14ac:dyDescent="0.25">
      <c r="B108" s="6"/>
      <c r="C108" s="9"/>
      <c r="D108" s="7"/>
      <c r="E108" s="7"/>
      <c r="F108" s="7"/>
    </row>
    <row r="109" spans="1:6" ht="15.75" x14ac:dyDescent="0.25">
      <c r="B109" s="2"/>
    </row>
    <row r="110" spans="1:6" x14ac:dyDescent="0.25">
      <c r="B110" s="3"/>
    </row>
  </sheetData>
  <mergeCells count="5">
    <mergeCell ref="D2:F2"/>
    <mergeCell ref="E3:F3"/>
    <mergeCell ref="D1:F1"/>
    <mergeCell ref="A5:F5"/>
    <mergeCell ref="G10:G12"/>
  </mergeCells>
  <pageMargins left="0.70866141732283472" right="0.70866141732283472" top="1.1811023622047245" bottom="0.55118110236220474" header="0.31496062992125984" footer="0.31496062992125984"/>
  <pageSetup paperSize="9" scale="85" fitToWidth="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Marina</dc:creator>
  <cp:lastModifiedBy>управление Финансовое</cp:lastModifiedBy>
  <cp:lastPrinted>2024-11-13T13:09:58Z</cp:lastPrinted>
  <dcterms:created xsi:type="dcterms:W3CDTF">2017-10-30T08:06:07Z</dcterms:created>
  <dcterms:modified xsi:type="dcterms:W3CDTF">2024-11-13T13:17:14Z</dcterms:modified>
</cp:coreProperties>
</file>